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mc:AlternateContent xmlns:mc="http://schemas.openxmlformats.org/markup-compatibility/2006">
    <mc:Choice Requires="x15">
      <x15ac:absPath xmlns:x15ac="http://schemas.microsoft.com/office/spreadsheetml/2010/11/ac" url="I:\DOCUMENTOS MINISTERIO DE MINAS\CONTRATO 2026\"/>
    </mc:Choice>
  </mc:AlternateContent>
  <xr:revisionPtr revIDLastSave="0" documentId="8_{0805C124-2989-423F-A0ED-178C0B27B095}" xr6:coauthVersionLast="47" xr6:coauthVersionMax="47" xr10:uidLastSave="{00000000-0000-0000-0000-000000000000}"/>
  <bookViews>
    <workbookView xWindow="-120" yWindow="-120" windowWidth="29040" windowHeight="15720" firstSheet="1" activeTab="1" xr2:uid="{F82ADBAE-E1B7-4131-ABBD-7E75F37181C3}"/>
  </bookViews>
  <sheets>
    <sheet name="tablero" sheetId="2" r:id="rId1"/>
    <sheet name="avance"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<sst xmlns="http://schemas.openxmlformats.org/spreadsheetml/2006/main" count="187" uniqueCount="154">
  <si>
    <t>Matriz de Seguimiento y Gestión de Brechas (Dominio Sistemas de Información)</t>
  </si>
  <si>
    <t>ID Brecha y Objetivo</t>
  </si>
  <si>
    <t>Avance (Acciones y Logros)</t>
  </si>
  <si>
    <t>Estado Actual</t>
  </si>
  <si>
    <t>Responsables</t>
  </si>
  <si>
    <t>Priorización</t>
  </si>
  <si>
    <r>
      <t xml:space="preserve">B7: Mejoras sistema NEON
</t>
    </r>
    <r>
      <rPr>
        <sz val="11"/>
        <color theme="1"/>
        <rFont val="Arial"/>
        <family val="2"/>
      </rPr>
      <t>Disminuir pasos, flujos y gestionar caja menor.</t>
    </r>
  </si>
  <si>
    <r>
      <t xml:space="preserve">Se avanza en la refactorización para generar consultas optimizadas en el </t>
    </r>
    <r>
      <rPr>
        <i/>
        <sz val="11"/>
        <color theme="1"/>
        <rFont val="Arial"/>
        <family val="2"/>
      </rPr>
      <t>backend</t>
    </r>
    <r>
      <rPr>
        <sz val="11"/>
        <color theme="1"/>
        <rFont val="Arial"/>
        <family val="2"/>
      </rPr>
      <t>, reduciendo la carga de CPU de los clústeres al sincronizar despliegues administrativos.</t>
    </r>
  </si>
  <si>
    <t>En ejecución (Fábrica de software).</t>
  </si>
  <si>
    <t>Diana Erika Ramírez (PMO), Equipo Arquitectos sis sinf, Líderes de Desarrollo.</t>
  </si>
  <si>
    <r>
      <t>Prioridad 1:</t>
    </r>
    <r>
      <rPr>
        <sz val="11"/>
        <color theme="1"/>
        <rFont val="Arial"/>
        <family val="2"/>
      </rPr>
      <t xml:space="preserve"> Resiliencia, Soberanía y Gestión de Datos.</t>
    </r>
  </si>
  <si>
    <r>
      <t xml:space="preserve">B8: Control Resoluciones Intranet
</t>
    </r>
    <r>
      <rPr>
        <sz val="11"/>
        <color theme="1"/>
        <rFont val="Arial"/>
        <family val="2"/>
      </rPr>
      <t>Aplicativo de normativa para Secretaría General.</t>
    </r>
  </si>
  <si>
    <t>Mediante mesa de trabajo se logro establecer que
se va a validar  por parte del equipo  PMO y el equipo de desarrollo si el módulo de "normativa" ya está totalmente implementado. La deficiencia podria estar en la adopción y divulgación por parte de las áreas, no en la falta de software.</t>
  </si>
  <si>
    <t xml:space="preserve">Implementado (Requiere mesa técnica para apropiación).
Esta pendiente programar la mesa tecnica </t>
  </si>
  <si>
    <t>Camilo Moreno (PMO), Elkin Revueltas, Jhon Faustino 
Equipo arquitectos sis inf.</t>
  </si>
  <si>
    <r>
      <t>Prioridad 2:</t>
    </r>
    <r>
      <rPr>
        <sz val="11"/>
        <color theme="1"/>
        <rFont val="Arial"/>
        <family val="2"/>
      </rPr>
      <t xml:space="preserve"> Transformación de procesos administrativos.</t>
    </r>
  </si>
  <si>
    <r>
      <t xml:space="preserve">B10. </t>
    </r>
    <r>
      <rPr>
        <sz val="11"/>
        <color theme="1"/>
        <rFont val="Arial"/>
        <family val="2"/>
      </rPr>
      <t>Fortalecer las acciones encaminadas al Sistema Intégrame, hacer seguimiento y levantamiento de necesidades en las áreas del Ministerio.</t>
    </r>
  </si>
  <si>
    <t>Mediante mesa de trabajo realizada el 21 de abril de 2026, se logro establecer la validacion del   Diagrama de arquitectura para el sistema Integrame.
se valido  por parte del equipo  PMO y el lider tecnico del sistema de informacion Se dejo una version actualizada.</t>
  </si>
  <si>
    <t>Se entrega como proeucto avanzado : - Actualización de Diagramas de arquitectura
Se debe avanzar en el producto :
- Documentación de seguimiento al proyecto</t>
  </si>
  <si>
    <t>Jose Aalfonso Perez (PMO), Francisco Maya (lider tecnico)
Equipo arquitectos sis inf.</t>
  </si>
  <si>
    <r>
      <t xml:space="preserve">Prioridad 1: </t>
    </r>
    <r>
      <rPr>
        <sz val="11"/>
        <color theme="1"/>
        <rFont val="Arial"/>
        <family val="2"/>
      </rPr>
      <t>Resiliencia, Soberanía y Gestión de Datos.</t>
    </r>
  </si>
  <si>
    <r>
      <t>B16</t>
    </r>
    <r>
      <rPr>
        <sz val="11"/>
        <color theme="1"/>
        <rFont val="Arial"/>
        <family val="2"/>
      </rPr>
      <t xml:space="preserve"> Diseño y desarrollo de la funcionalidad para manejar la información del personal (planta y contratistas) unificando el historial en formato digital.</t>
    </r>
  </si>
  <si>
    <t>En el desarrollo de mesas de trabajo con el equipo Grupo de Relacionamiento con el Ciudadano y Gestión de la Información y el lider tecnico, se concluyo por parte de ellos que
en el sistema ARGO actualmente se encuentran parametrizadas las series de historias laborales y contratos, con sus respectivos metadatos para la conformación de expedientes, niveles de acceso definidos y reportes asociados. 
No obstante, la responsabilidad de la conformación y alimentación de los expedientes con la información de los funcionarios o contratistas recae en las áreas de Talento Humano y Contractual, respectivamente.</t>
  </si>
  <si>
    <t>Se debe validar a traves de una mesa de trabajo. 
Si es valido se cierra la brecha.</t>
  </si>
  <si>
    <t>Equipo arquitectos sis inf.
 Equipo ARGO, PMO asignado</t>
  </si>
  <si>
    <t>Prioridad 2: Interoperabilidad y Servicios al Ciudadano.</t>
  </si>
  <si>
    <r>
      <t>B17.</t>
    </r>
    <r>
      <rPr>
        <sz val="11"/>
        <color theme="1"/>
        <rFont val="Arial"/>
        <family val="2"/>
      </rPr>
      <t xml:space="preserve"> Crear requerimientos de mejora para facilitar el 
uso y la usabilidad del sistema ARGO.
Cargar la información digital de los temas de 
formalización minera en el Sistema ARGO, 
utilizando las funcionalidades de búsqueda que 
tiene este sistema.</t>
    </r>
  </si>
  <si>
    <t>En el desarrollo de mesas de trabajo con el equipo Grupo de Relacionamiento con el Ciudadano y Gestión de la Información y el lider tecnico definieron los siguientes puntos a validar :
1. Frente a los requerimientos de mejora para facilitar el uso y la usabilidad de ARGO, se solicita precisar el alcance de las mejoras puntuales requeridas, teniendo en cuenta que el sistema ha incorporado múltiples ajustes en diferentes 
componentes. En este sentido, es necesario que desde TICS se definan de manera 
específica dichas necesidades o, en su defecto, validar si los desarrollos implementados durante la vigencia 2025 permiten atender esta oportunidad de 
mejora.
2. A la fecha no se han recibido solicitudes  formales para el cargue de información del proceso de Formalización Minera en ARGO. No obstante, el sistema se encuentra totalmente habilitado para este fin. Por parte del equipo ARGO, 
corresponde brindar la capacitación sobre el procedimiento de cargue; sin embargo, es necesario que la información sea incorporada conforme a los 
requerimientos técnicos definidos, de manera que posteriormente sea posible realizar consultas y búsquedas de forma adecuada.</t>
  </si>
  <si>
    <t>En validación de requerimientos técnicos desde TICS.</t>
  </si>
  <si>
    <r>
      <t>Prioridad 2:</t>
    </r>
    <r>
      <rPr>
        <sz val="11"/>
        <color theme="1"/>
        <rFont val="Arial"/>
        <family val="2"/>
      </rPr>
      <t xml:space="preserve"> Interoperabilidad y Servicios al Ciudadano.</t>
    </r>
  </si>
  <si>
    <r>
      <t>B19: ARGO (Personal y Procesos Judiciales)</t>
    </r>
    <r>
      <rPr>
        <sz val="11"/>
        <color theme="1"/>
        <rFont val="Arial"/>
        <family val="2"/>
      </rPr>
      <t xml:space="preserve">
Implementación de un aplicativo de gestión de 
procesos judiciales, consulta de histórico y 
documentación.</t>
    </r>
  </si>
  <si>
    <t>En el desarrollo de mesas de trabajo con el equipo Grupo de Relacionamiento con el Ciudadano y Gestión de la Información y el lider tecnico, se concluyo que el sistema ARGO ya cuenta con las series documentales y metadatos parametrizados. El incumplimiento recae en las áreas productoras (Talento Humano, Defensa Judicial) que no alimentan los expedientes. 
Se debe validar con mesa de trabajo.</t>
  </si>
  <si>
    <t>Equipo arquitectos sis inf.
 Equipo ARGO, PMO asignado.</t>
  </si>
  <si>
    <r>
      <rPr>
        <b/>
        <sz val="11"/>
        <color theme="1"/>
        <rFont val="Arial"/>
        <family val="2"/>
      </rPr>
      <t>B22:</t>
    </r>
    <r>
      <rPr>
        <sz val="11"/>
        <color theme="1"/>
        <rFont val="Arial"/>
        <family val="2"/>
      </rPr>
      <t xml:space="preserve"> Requerimientos correctivos y evolutivos de la Herramienta ARGO, de acuerdo con las necesidades expuestas por las áreas del Ministerio de Minas y Energía.
No se cargan los documentos generados en los procesos en expedientes electrónicos.
</t>
    </r>
  </si>
  <si>
    <t>En el desarrollo de mesas de trabajo con el equipo Grupo de Relacionamiento con el Ciudadano y Gestión de la Información y el lider tecnico indican que :
Se hace necesario que desde TIC se indique de manera puntual a cuáles “requerimientos correctivos y evolutivos de la herramienta ARGO” se hace 
referencia. Así mismo, se solicita validar si los desarrollos y ajustes adelantados 
por el GRCGI durante la vigencia 2025 y lo corrido de 2026 cubren esta necesidad o si se requiere la definición de nuevos requerimientos específicos.</t>
  </si>
  <si>
    <t>Equipo Arquitectos sis sinf (SIS-INF), Equipo ARGO, Diana Erika Ramírez (PMO).</t>
  </si>
  <si>
    <r>
      <t>B23: Migración de Monolitos</t>
    </r>
    <r>
      <rPr>
        <sz val="11"/>
        <color theme="1"/>
        <rFont val="Arial"/>
        <family val="2"/>
      </rPr>
      <t>&lt;br&gt;Arquitectura a microservicios y autenticación AD.</t>
    </r>
  </si>
  <si>
    <t>El equipo de Arquitectura asumió la gobernanza activa. Se avanza en el análisis de sistemas a migrar, actualización de diagramas de arquitectura C4 y documentación de despliegues.</t>
  </si>
  <si>
    <t>En ejecución (Planeación y diseño de arquitectura).</t>
  </si>
  <si>
    <t>Camilo Moreno (PMO), Equipo Arquitectos sis sinf, Líderes de Desarrollo.</t>
  </si>
  <si>
    <r>
      <t>B25: Interoperabilidad ARGO - Avánzame</t>
    </r>
    <r>
      <rPr>
        <sz val="11"/>
        <color theme="1"/>
        <rFont val="Arial"/>
        <family val="2"/>
      </rPr>
      <t>&lt;br&gt;Integración de plataformas.</t>
    </r>
  </si>
  <si>
    <t>El equipo de ARGO ya desarrolló los servicios web solicitados. Queda pendiente que la plataforma Avánzame acople y orqueste el consumo de estas APIs.</t>
  </si>
  <si>
    <t>Parcialmente desarrollado (Bloqueado por Avánzame).</t>
  </si>
  <si>
    <t>Equipo ARGO, Diana Erika Ramírez (PMO Avánzame).</t>
  </si>
  <si>
    <r>
      <t>B26: Vulnerabilidades en SIS-INF</t>
    </r>
    <r>
      <rPr>
        <sz val="11"/>
        <color theme="1"/>
        <rFont val="Arial"/>
        <family val="2"/>
      </rPr>
      <t>&lt;br&gt;Actualización de componentes legados.</t>
    </r>
  </si>
  <si>
    <t>Se institucionalizó la centralización de la trazabilidad y mitigación de vulnerabilidades notificando a jefes directos a través de la herramienta Aranda.</t>
  </si>
  <si>
    <t>En Mitigación / Institucionalizado en Aranda.</t>
  </si>
  <si>
    <t>Andrés Camilo Molano y Hernán Garzón (Seguridad), Equipo Arquitectos sis sinf.</t>
  </si>
  <si>
    <r>
      <t>Prioridad 1:</t>
    </r>
    <r>
      <rPr>
        <sz val="11"/>
        <color theme="1"/>
        <rFont val="Arial"/>
        <family val="2"/>
      </rPr>
      <t xml:space="preserve"> Resiliencia y Soberanía.</t>
    </r>
  </si>
  <si>
    <r>
      <t>B28: Arquitectura de Integraciones</t>
    </r>
    <r>
      <rPr>
        <sz val="11"/>
        <color theme="1"/>
        <rFont val="Arial"/>
        <family val="2"/>
      </rPr>
      <t>&lt;br&gt;Integración automatizada con entidades.</t>
    </r>
  </si>
  <si>
    <t xml:space="preserve"> </t>
  </si>
  <si>
    <t>En diseño / Planeación.</t>
  </si>
  <si>
    <t>Equipo Arquitectos sis sinf (SIS-INF).</t>
  </si>
  <si>
    <r>
      <t>B29: Mantenimiento Evolutivo</t>
    </r>
    <r>
      <rPr>
        <sz val="11"/>
        <color theme="1"/>
        <rFont val="Arial"/>
        <family val="2"/>
      </rPr>
      <t>&lt;br&gt;Mejorar estabilidad de sistemas con bajo rendimiento.</t>
    </r>
  </si>
  <si>
    <t>Consolidación y formulación del plan de mantenimiento evolutivo para las aplicaciones priorizadas que requieren mejoras técnicas y de arquitectura inmediatas.</t>
  </si>
  <si>
    <t>En ejecución técnica.</t>
  </si>
  <si>
    <t>Equipo Arquitectos sis sinf, PMO asignado, Equipo de desarrollo SIS-INF.</t>
  </si>
  <si>
    <r>
      <t>B34: Avánzame (Proyectos Mineros)</t>
    </r>
    <r>
      <rPr>
        <sz val="11"/>
        <color theme="1"/>
        <rFont val="Arial"/>
        <family val="2"/>
      </rPr>
      <t>&lt;br&gt;Sacar proyectos de Excel a SIS-INF.</t>
    </r>
  </si>
  <si>
    <t>Migración del seguimiento de los proyectos mineros hacia el sistema Avánzame. La gestión se realiza de manera ágil mediante historias de usuario y épicas estructuradas en Taiga.</t>
  </si>
  <si>
    <t>En ejecución (Taiga).</t>
  </si>
  <si>
    <t>Equipo Arquitectos sis sinf, Diana Erika Ramírez (PMO Avánzame).</t>
  </si>
  <si>
    <r>
      <t>B38: IA en Normativame</t>
    </r>
    <r>
      <rPr>
        <sz val="11"/>
        <color theme="1"/>
        <rFont val="Arial"/>
        <family val="2"/>
      </rPr>
      <t>&lt;br&gt;Búsqueda inteligente normativa.</t>
    </r>
  </si>
  <si>
    <t>Documentación y diseño de una solución de software con IA para reemplazar al sistema encriptado Normativame (marchitamiento), permitiendo búsquedas en lenguaje natural de conceptos y decretos.</t>
  </si>
  <si>
    <t>Diseño de solución técnica / Documentación.</t>
  </si>
  <si>
    <t>Equipo Arquitectos sis sinf, Equipo de Transformación Digital, PMO.</t>
  </si>
  <si>
    <r>
      <t>Prioridad 1:</t>
    </r>
    <r>
      <rPr>
        <sz val="11"/>
        <color theme="1"/>
        <rFont val="Arial"/>
        <family val="2"/>
      </rPr>
      <t xml:space="preserve"> Soberanía (Sustitución Legados) y </t>
    </r>
    <r>
      <rPr>
        <b/>
        <sz val="11"/>
        <color theme="1"/>
        <rFont val="Arial"/>
        <family val="2"/>
      </rPr>
      <t>Prioridad 3</t>
    </r>
    <r>
      <rPr>
        <sz val="11"/>
        <color theme="1"/>
        <rFont val="Arial"/>
        <family val="2"/>
      </rPr>
      <t xml:space="preserve"> (Innovación IA).</t>
    </r>
  </si>
  <si>
    <r>
      <t>B41: Clústeres de Bases de Datos</t>
    </r>
    <r>
      <rPr>
        <sz val="11"/>
        <color theme="1"/>
        <rFont val="Arial"/>
        <family val="2"/>
      </rPr>
      <t>&lt;br&gt;Esquema de alta disponibilidad DRP.</t>
    </r>
  </si>
  <si>
    <t>Seguimiento a las actividades de actualización de apuntamientos en los sistemas de información transaccionales para que consuman clústeres robustos (PostgreSQL y SQL Server).</t>
  </si>
  <si>
    <t>En ejecución / Ajuste de apuntamientos.</t>
  </si>
  <si>
    <t>Equipo Arquitectos sis sinf, Equipo de Operaciones y Servicios (Infraestructura).</t>
  </si>
  <si>
    <r>
      <t>B48: Integración SGDEA con ARGO</t>
    </r>
    <r>
      <rPr>
        <sz val="11"/>
        <color theme="1"/>
        <rFont val="Arial"/>
        <family val="2"/>
      </rPr>
      <t>&lt;br&gt;Trazabilidad y ciclo de vida de documentos.</t>
    </r>
  </si>
  <si>
    <t>ARGO cumple con los lineamientos del AGN (Archivo General de la Nación), pero las áreas no hacen uso efectivo. Se avanza fuertemente en su integración con el sistema NEON.</t>
  </si>
  <si>
    <t>En validación funcional e integración.</t>
  </si>
  <si>
    <t>Equipo Arquitectos sis sinf, Equipo ARGO, Equipo Transformación Digital.</t>
  </si>
  <si>
    <r>
      <t>B63: Gestión de Identidades (IAM)</t>
    </r>
    <r>
      <rPr>
        <sz val="11"/>
        <color theme="1"/>
        <rFont val="Arial"/>
        <family val="2"/>
      </rPr>
      <t>&lt;br&gt;Ciclo de vida de usuarios.</t>
    </r>
  </si>
  <si>
    <t>Automatización del ciclo de vida de usuarios para abandonar la autenticación local (propia de cada monolito), orientando los sistemas hacia la gestión IAM y Directorio Activo.</t>
  </si>
  <si>
    <t>En ejecución.</t>
  </si>
  <si>
    <t>Equipo Arquitectos sis sinf (Sistemas de Información).</t>
  </si>
  <si>
    <r>
      <t>Prioridad 1:</t>
    </r>
    <r>
      <rPr>
        <sz val="11"/>
        <color theme="1"/>
        <rFont val="Arial"/>
        <family val="2"/>
      </rPr>
      <t xml:space="preserve"> Resiliencia y Soberanía</t>
    </r>
  </si>
  <si>
    <t>ID</t>
  </si>
  <si>
    <t>Nombre y Objetivo de la Brecha</t>
  </si>
  <si>
    <t>Prioridad</t>
  </si>
  <si>
    <t>Avance</t>
  </si>
  <si>
    <t>Semáforo</t>
  </si>
  <si>
    <t>Estado Ejecutivo</t>
  </si>
  <si>
    <t>Acciones y Logros (Actualizado con Fuentes)</t>
  </si>
  <si>
    <t>Siguientes Pasos / Requerimientos</t>
  </si>
  <si>
    <t>B7</t>
  </si>
  <si>
    <r>
      <t>Mejoras sistema NEON:</t>
    </r>
    <r>
      <rPr>
        <sz val="11"/>
        <color rgb="FF303030"/>
        <rFont val="Google Sans Text"/>
      </rPr>
      <t xml:space="preserve"> Optimizar consultas y rendimiento.</t>
    </r>
  </si>
  <si>
    <t>Prioridad 1</t>
  </si>
  <si>
    <t>En ejecución</t>
  </si>
  <si>
    <t>En ejecución (Con alertas)</t>
  </si>
  <si>
    <r>
      <t>Logros (Informe NEON v.3):</t>
    </r>
    <r>
      <rPr>
        <sz val="11"/>
        <color rgb="FF303030"/>
        <rFont val="Google Sans Text"/>
      </rPr>
      <t xml:space="preserve"> 100% de levantamiento de HU (Presupuesto/Contractual). 100% afinamiento de Servidor App (Tomcat 10/JBoss) y Despliegue de entorno SQL Server 2025. </t>
    </r>
    <r>
      <rPr>
        <b/>
        <sz val="11"/>
        <color rgb="FF303030"/>
        <rFont val="Google Sans Text"/>
      </rPr>
      <t>Alerta:</t>
    </r>
    <r>
      <rPr>
        <sz val="11"/>
        <color rgb="FF303030"/>
        <rFont val="Google Sans Text"/>
      </rPr>
      <t xml:space="preserve"> 0% de avance en afinamiento de base de datos y refactorización de consultas pesadas.</t>
    </r>
  </si>
  <si>
    <t>Fábrica (Megasoft) debe reactivar pruebas UAT, pruebas de rendimiento y afinar bloqueos en SQL Server.</t>
  </si>
  <si>
    <t>Diana Erika Ramírez (PMO), MEGASOFT, Equipo Arq.</t>
  </si>
  <si>
    <t>B8</t>
  </si>
  <si>
    <r>
      <t>Control Resoluciones Intranet:</t>
    </r>
    <r>
      <rPr>
        <sz val="11"/>
        <color rgb="FF303030"/>
        <rFont val="Google Sans Text"/>
      </rPr>
      <t xml:space="preserve"> Aplicativo normativo.</t>
    </r>
  </si>
  <si>
    <t>Prioridad 2</t>
  </si>
  <si>
    <t>Implementado</t>
  </si>
  <si>
    <t>Se validó en mesa técnica que el módulo ya está desplegado en el CMS Wagtail/Intranet. La barrera actual es de comunicación y apropiación por las áreas, no de software.</t>
  </si>
  <si>
    <t>Coordinar con el Grupo TIC y Comunicaciones la actualización constante de información.</t>
  </si>
  <si>
    <t>Camilo Moreno, Andrea Pacagui, Jhon Faustino.</t>
  </si>
  <si>
    <t>B10</t>
  </si>
  <si>
    <r>
      <t>Fortalecimiento Intégrame:</t>
    </r>
    <r>
      <rPr>
        <sz val="11"/>
        <color rgb="FF303030"/>
        <rFont val="Google Sans Text"/>
      </rPr>
      <t xml:space="preserve"> Diagramas y arquitectura.</t>
    </r>
  </si>
  <si>
    <t>Aprobación de la versión definitiva del diagrama "Intégrame - Arquitectura (20260423)". Se mapeó el backend en Azure, subsanando el hallazgo de falta de estandarización.</t>
  </si>
  <si>
    <t>Continuar con la fase To-Be de acuerdo al Plan MAE.</t>
  </si>
  <si>
    <t>José Alfonso Pérez (PMO), Francisco Maya, Equipo Arq.</t>
  </si>
  <si>
    <t>B16 / B19</t>
  </si>
  <si>
    <r>
      <t>ARGO (Personal y Procesos Judiciales):</t>
    </r>
    <r>
      <rPr>
        <sz val="11"/>
        <color rgb="FF303030"/>
        <rFont val="Google Sans Text"/>
      </rPr>
      <t xml:space="preserve"> Gestión de expedientes.</t>
    </r>
  </si>
  <si>
    <t>En validación</t>
  </si>
  <si>
    <r>
      <t>Acta 154:</t>
    </r>
    <r>
      <rPr>
        <sz val="11"/>
        <color rgb="FF303030"/>
        <rFont val="Google Sans Text"/>
      </rPr>
      <t xml:space="preserve"> Se comprobó que ARGO ya tiene parametrizadas las series documentales. El bloqueo radica en que las áreas productoras (Talento Humano/Defensa Judicial) no alimentan los expedientes electrónicos.</t>
    </r>
  </si>
  <si>
    <t>Realizar mesa de trabajo con áreas de negocio para obtener evidencias funcionales de uso.</t>
  </si>
  <si>
    <t>Elcy Carolina Zambrano, Equipo ARGO, PMO.</t>
  </si>
  <si>
    <t>B17</t>
  </si>
  <si>
    <r>
      <t>Usabilidad ARGO / Formalización Minera:</t>
    </r>
    <r>
      <rPr>
        <sz val="11"/>
        <color rgb="FF303030"/>
        <rFont val="Google Sans Text"/>
      </rPr>
      <t xml:space="preserve"> Requerimientos mejora.</t>
    </r>
  </si>
  <si>
    <t>En requerimientos</t>
  </si>
  <si>
    <r>
      <t>Acta 154:</t>
    </r>
    <r>
      <rPr>
        <sz val="11"/>
        <color rgb="FF303030"/>
        <rFont val="Google Sans Text"/>
      </rPr>
      <t xml:space="preserve"> Faltan solicitudes formales canalizadas vía mesa de ayuda. El sistema tiene módulos listos para desplegar. No se han recibido solicitudes formales de cargue de Formalización Minera.</t>
    </r>
  </si>
  <si>
    <t>Articular soportes documentales y requerimientos técnicos validados con la OAJ y TICS.</t>
  </si>
  <si>
    <t>B22 / B30 / B48</t>
  </si>
  <si>
    <r>
      <t>Evolutivos ARGO e Integración SGDEA:</t>
    </r>
    <r>
      <rPr>
        <sz val="11"/>
        <color rgb="FF303030"/>
        <rFont val="Google Sans Text"/>
      </rPr>
      <t xml:space="preserve"> Trazabilidad documental.</t>
    </r>
  </si>
  <si>
    <t>En diseño de integración</t>
  </si>
  <si>
    <r>
      <t>Informe NEON v.3:</t>
    </r>
    <r>
      <rPr>
        <sz val="11"/>
        <color rgb="FF303030"/>
        <rFont val="Google Sans Text"/>
      </rPr>
      <t xml:space="preserve"> Se estableció el plan de acción para superar el "silo" de NEON. Se exige la construcción de APIs REST (Swagger/SemVer) para inyectar automáticamente contratos/expedientes desde NEON/VUT hacia ARGO.</t>
    </r>
  </si>
  <si>
    <t>Desarrollar/Exponer la capa de servicios web en los sistemas fuente hacia ARGO.</t>
  </si>
  <si>
    <t>Diana Erika Ramírez (PMO), MEGASOFT, Equipo ARGO, Arq.</t>
  </si>
  <si>
    <t>B23 / B29</t>
  </si>
  <si>
    <t>Migración Monolitos y Mantenimiento Evolutivo:</t>
  </si>
  <si>
    <t>En planeación estructural</t>
  </si>
  <si>
    <r>
      <t>Logros (Acumulado MAE):</t>
    </r>
    <r>
      <rPr>
        <sz val="11"/>
        <color rgb="FF303030"/>
        <rFont val="Google Sans Text"/>
      </rPr>
      <t xml:space="preserve"> Entrega del "Análisis de Aplicaciones Monolíticas" y "Plan Mantenimiento Evolutivo". Se formalizó el marchitamiento (Sunset) para sistemas obsoletos (SUNA, Normativame). </t>
    </r>
    <r>
      <rPr>
        <b/>
        <sz val="11"/>
        <color rgb="FF303030"/>
        <rFont val="Google Sans Text"/>
      </rPr>
      <t>Alerta NEON:</t>
    </r>
    <r>
      <rPr>
        <sz val="11"/>
        <color rgb="FF303030"/>
        <rFont val="Google Sans Text"/>
      </rPr>
      <t xml:space="preserve"> 0% avance en arquitectura de Alta Disponibilidad (HA).</t>
    </r>
  </si>
  <si>
    <t>Exigir a fábricas de software diseño To-Be (Microservicios). Implementar Sunset aprobado.</t>
  </si>
  <si>
    <t>Camilo Moreno, Equipo Arq, Líderes de Desarrollo.</t>
  </si>
  <si>
    <t>B25</t>
  </si>
  <si>
    <t>Interoperabilidad ARGO - Avánzame:</t>
  </si>
  <si>
    <t>Bloqueado</t>
  </si>
  <si>
    <t>Equipo ARGO ya desarrolló los servicios web solicitados. Queda pendiente que la plataforma Avánzame acople y orqueste el consumo de estas APIs.</t>
  </si>
  <si>
    <t>Avánzame debe orquestar el consumo de APIs.</t>
  </si>
  <si>
    <t>Equipo ARGO, Diana Ramírez (PMO Avánzame).</t>
  </si>
  <si>
    <t>B26</t>
  </si>
  <si>
    <t>Vulnerabilidades en SIS-INF:</t>
  </si>
  <si>
    <t>Mitigación Institucionalizada</t>
  </si>
  <si>
    <t>Centralización y mitigación de vulnerabilidades notificando a jefes directos a través de la herramienta Aranda. Entorno NEON actualizado (Tomcat 10).</t>
  </si>
  <si>
    <t>Mantener monitoreo continuo.</t>
  </si>
  <si>
    <t>Andrés Molano, Hernán Garzón, Equipo Arq.</t>
  </si>
  <si>
    <t>B38 / B40</t>
  </si>
  <si>
    <r>
      <t>IA en ARGO / Normativame:</t>
    </r>
    <r>
      <rPr>
        <sz val="11"/>
        <color rgb="FF303030"/>
        <rFont val="Google Sans Text"/>
      </rPr>
      <t xml:space="preserve"> Búsqueda inteligente.</t>
    </r>
  </si>
  <si>
    <t>Prio. 1 y 3</t>
  </si>
  <si>
    <t>En diseño</t>
  </si>
  <si>
    <r>
      <t>Acta 154 (Brecha 40):</t>
    </r>
    <r>
      <rPr>
        <sz val="11"/>
        <color rgb="FF303030"/>
        <rFont val="Google Sans Text"/>
      </rPr>
      <t xml:space="preserve"> Se aclaró que ARGO no posee algoritmos nativos de IA por alcance contractual. Se evaluó interconexión con bases del AGN en lugar de IA nativa.</t>
    </r>
  </si>
  <si>
    <t>Modelar requisitos técnicos y pruebas documentales de interconexión con AGN.</t>
  </si>
  <si>
    <t>Equipo Arq, Transformación Digital.</t>
  </si>
  <si>
    <t>B. SIGAME</t>
  </si>
  <si>
    <t>Mejoras y Refinamiento SIGAME (Acta 187)</t>
  </si>
  <si>
    <r>
      <t>Acumulado Sem1 / Acta 187:</t>
    </r>
    <r>
      <rPr>
        <sz val="11"/>
        <color rgb="FF303030"/>
        <rFont val="Google Sans Text"/>
      </rPr>
      <t xml:space="preserve"> Seguimiento a la implementación de mejoras y refinamiento de funcionalidades del sistema SIGAME. Formalización de hallazgos mediante actas y actualización del modelo As-Is conectando módulos BI.</t>
    </r>
  </si>
  <si>
    <t>Finalizar actualización de diagramas To-Be y atender plan de mantenimiento evolutivo.</t>
  </si>
  <si>
    <t>Deiby Esteban Vásquez, Equipo Arq, Líderes Funcionales.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</si>
</sst>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b/>
      <sz val="11"/>
      <color theme="1"/>
      <name val="Times New Roman"/>
      <family val="1"/>
    </font>
    <font>
      <sz val="11"/>
      <color theme="1"/>
      <name val="Arial"/>
      <family val="2"/>
    </font>
    <font>
      <b/>
      <sz val="12"/>
      <color rgb="FF303030"/>
      <name val="Arial"/>
      <family val="2"/>
    </font>
    <font>
      <sz val="12"/>
      <color theme="1"/>
      <name val="Arial"/>
      <family val="2"/>
    </font>
    <font>
      <b/>
      <sz val="11"/>
      <color theme="1"/>
      <name val="Arial"/>
      <family val="2"/>
    </font>
    <font>
      <i/>
      <sz val="11"/>
      <color theme="1"/>
      <name val="Arial"/>
      <family val="2"/>
    </font>
    <font>
      <b/>
      <sz val="11"/>
      <color rgb="FF303030"/>
      <name val="Google Sans Text"/>
    </font>
    <font>
      <sz val="11"/>
      <color rgb="FF303030"/>
      <name val="Google Sans Text"/>
    </font>
  </fonts>
  <fills count="5">
    <fill>
      <patternFill patternType="none"/>
    </fill>
    <fill>
      <patternFill patternType="gray125"/>
    </fill>
    <fill>
      <patternFill patternType="solid">
        <fgColor theme="6" tint="0.59999389629810485"/>
        <bgColor indexed="64"/>
      </patternFill>
    </fill>
    <fill>
      <patternFill patternType="solid">
        <fgColor rgb="FFFFFF00"/>
        <bgColor indexed="64"/>
      </patternFill>
    </fill>
    <fill>
      <patternFill patternType="solid">
        <fgColor rgb="FFFFFFFF"/>
        <bgColor indexed="64"/>
      </patternFill>
    </fill>
  </fills>
  <borders count="3">
    <border>
      <left/>
      <right/>
      <top/>
      <bottom/>
      <diagonal/>
    </border>
    <border>
      <left style="medium">
        <color rgb="FF002060"/>
      </left>
      <right style="medium">
        <color rgb="FF002060"/>
      </right>
      <top style="medium">
        <color rgb="FF002060"/>
      </top>
      <bottom style="medium">
        <color rgb="FF002060"/>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vertical="top" wrapText="1"/>
    </xf>
    <xf numFmtId="0" fontId="5" fillId="3" borderId="1" xfId="0" applyFont="1" applyFill="1" applyBorder="1" applyAlignment="1">
      <alignment vertical="center" wrapText="1"/>
    </xf>
    <xf numFmtId="0" fontId="7" fillId="4" borderId="2" xfId="0" applyFont="1" applyFill="1" applyBorder="1" applyAlignment="1">
      <alignment horizontal="center" vertical="center" wrapText="1"/>
    </xf>
    <xf numFmtId="0" fontId="0" fillId="0" borderId="2" xfId="0" applyBorder="1"/>
    <xf numFmtId="0" fontId="7" fillId="4" borderId="2" xfId="0" applyFont="1" applyFill="1" applyBorder="1" applyAlignment="1">
      <alignment vertical="center" wrapText="1"/>
    </xf>
    <xf numFmtId="0" fontId="8" fillId="4" borderId="2" xfId="0" applyFont="1" applyFill="1" applyBorder="1" applyAlignment="1">
      <alignment vertical="center" wrapText="1"/>
    </xf>
    <xf numFmtId="9" fontId="8" fillId="4" borderId="2" xfId="0" applyNumberFormat="1" applyFont="1" applyFill="1" applyBorder="1" applyAlignment="1">
      <alignmen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xf>
  </cellXfs>
  <cellStyles count="1">
    <cellStyle name="Normal" xfId="0" builtinId="0"/>
  </cellStyles>
  <dxfs count="80">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A4484-F786-46B1-A6C0-2E9C65F5E28F}">
  <dimension ref="A1:E19"/>
  <sheetViews>
    <sheetView workbookViewId="0">
      <selection activeCell="E4" sqref="E4"/>
    </sheetView>
  </sheetViews>
  <sheetFormatPr defaultColWidth="11.42578125" defaultRowHeight="15"/>
  <cols>
    <col min="1" max="1" width="49.42578125" customWidth="1"/>
    <col min="2" max="2" width="49.5703125" customWidth="1"/>
    <col min="3" max="3" width="43.28515625" customWidth="1"/>
    <col min="4" max="4" width="19.28515625" customWidth="1"/>
    <col min="5" max="5" width="21.85546875" customWidth="1"/>
  </cols>
  <sheetData>
    <row r="1" spans="1:5" ht="16.5" thickBot="1">
      <c r="A1" s="13" t="s">
        <v>0</v>
      </c>
      <c r="B1" s="14"/>
      <c r="C1" s="14"/>
      <c r="D1" s="14"/>
      <c r="E1" s="14"/>
    </row>
    <row r="2" spans="1:5" ht="15.75" thickBot="1">
      <c r="A2" s="1" t="s">
        <v>1</v>
      </c>
      <c r="B2" s="1" t="s">
        <v>2</v>
      </c>
      <c r="C2" s="1" t="s">
        <v>3</v>
      </c>
      <c r="D2" s="1" t="s">
        <v>4</v>
      </c>
      <c r="E2" s="1" t="s">
        <v>5</v>
      </c>
    </row>
    <row r="3" spans="1:5" ht="72" thickBot="1">
      <c r="A3" s="2" t="s">
        <v>6</v>
      </c>
      <c r="B3" s="3" t="s">
        <v>7</v>
      </c>
      <c r="C3" s="3" t="s">
        <v>8</v>
      </c>
      <c r="D3" s="3" t="s">
        <v>9</v>
      </c>
      <c r="E3" s="2" t="s">
        <v>10</v>
      </c>
    </row>
    <row r="4" spans="1:5" ht="165" customHeight="1" thickBot="1">
      <c r="A4" s="7" t="s">
        <v>11</v>
      </c>
      <c r="B4" s="4" t="s">
        <v>12</v>
      </c>
      <c r="C4" s="3" t="s">
        <v>13</v>
      </c>
      <c r="D4" s="3" t="s">
        <v>14</v>
      </c>
      <c r="E4" s="2" t="s">
        <v>15</v>
      </c>
    </row>
    <row r="5" spans="1:5" ht="165" customHeight="1" thickBot="1">
      <c r="A5" s="7" t="s">
        <v>16</v>
      </c>
      <c r="B5" s="4" t="s">
        <v>17</v>
      </c>
      <c r="C5" s="3" t="s">
        <v>18</v>
      </c>
      <c r="D5" s="3" t="s">
        <v>19</v>
      </c>
      <c r="E5" s="2" t="s">
        <v>20</v>
      </c>
    </row>
    <row r="6" spans="1:5" ht="255" customHeight="1" thickBot="1">
      <c r="A6" s="2" t="s">
        <v>21</v>
      </c>
      <c r="B6" s="4" t="s">
        <v>22</v>
      </c>
      <c r="C6" s="3" t="s">
        <v>23</v>
      </c>
      <c r="D6" s="3" t="s">
        <v>24</v>
      </c>
      <c r="E6" s="2" t="s">
        <v>25</v>
      </c>
    </row>
    <row r="7" spans="1:5" ht="409.5" customHeight="1" thickBot="1">
      <c r="A7" s="2" t="s">
        <v>26</v>
      </c>
      <c r="B7" s="6" t="s">
        <v>27</v>
      </c>
      <c r="C7" s="3" t="s">
        <v>28</v>
      </c>
      <c r="D7" s="3" t="s">
        <v>24</v>
      </c>
      <c r="E7" s="2" t="s">
        <v>29</v>
      </c>
    </row>
    <row r="8" spans="1:5" ht="195" customHeight="1" thickBot="1">
      <c r="A8" s="2" t="s">
        <v>30</v>
      </c>
      <c r="B8" s="5" t="s">
        <v>31</v>
      </c>
      <c r="C8" s="3" t="s">
        <v>23</v>
      </c>
      <c r="D8" s="3" t="s">
        <v>32</v>
      </c>
      <c r="E8" s="2" t="s">
        <v>29</v>
      </c>
    </row>
    <row r="9" spans="1:5" ht="242.25" customHeight="1" thickBot="1">
      <c r="A9" s="5" t="s">
        <v>33</v>
      </c>
      <c r="B9" s="3" t="s">
        <v>34</v>
      </c>
      <c r="C9" s="3" t="s">
        <v>28</v>
      </c>
      <c r="D9" s="3" t="s">
        <v>35</v>
      </c>
      <c r="E9" s="2" t="s">
        <v>29</v>
      </c>
    </row>
    <row r="10" spans="1:5" ht="72" thickBot="1">
      <c r="A10" s="7" t="s">
        <v>36</v>
      </c>
      <c r="B10" s="3" t="s">
        <v>37</v>
      </c>
      <c r="C10" s="3" t="s">
        <v>38</v>
      </c>
      <c r="D10" s="3" t="s">
        <v>39</v>
      </c>
      <c r="E10" s="2" t="s">
        <v>10</v>
      </c>
    </row>
    <row r="11" spans="1:5" ht="58.5" thickBot="1">
      <c r="A11" s="2" t="s">
        <v>40</v>
      </c>
      <c r="B11" s="3" t="s">
        <v>41</v>
      </c>
      <c r="C11" s="3" t="s">
        <v>42</v>
      </c>
      <c r="D11" s="3" t="s">
        <v>43</v>
      </c>
      <c r="E11" s="2" t="s">
        <v>29</v>
      </c>
    </row>
    <row r="12" spans="1:5" ht="86.25" thickBot="1">
      <c r="A12" s="2" t="s">
        <v>44</v>
      </c>
      <c r="B12" s="3" t="s">
        <v>45</v>
      </c>
      <c r="C12" s="3" t="s">
        <v>46</v>
      </c>
      <c r="D12" s="3" t="s">
        <v>47</v>
      </c>
      <c r="E12" s="2" t="s">
        <v>48</v>
      </c>
    </row>
    <row r="13" spans="1:5" ht="58.5" thickBot="1">
      <c r="A13" s="2" t="s">
        <v>49</v>
      </c>
      <c r="B13" s="3" t="s">
        <v>50</v>
      </c>
      <c r="C13" s="3" t="s">
        <v>51</v>
      </c>
      <c r="D13" s="3" t="s">
        <v>52</v>
      </c>
      <c r="E13" s="2" t="s">
        <v>29</v>
      </c>
    </row>
    <row r="14" spans="1:5" ht="72" thickBot="1">
      <c r="A14" s="7" t="s">
        <v>53</v>
      </c>
      <c r="B14" s="3" t="s">
        <v>54</v>
      </c>
      <c r="C14" s="3" t="s">
        <v>55</v>
      </c>
      <c r="D14" s="3" t="s">
        <v>56</v>
      </c>
      <c r="E14" s="2" t="s">
        <v>10</v>
      </c>
    </row>
    <row r="15" spans="1:5" ht="58.5" thickBot="1">
      <c r="A15" s="2" t="s">
        <v>57</v>
      </c>
      <c r="B15" s="3" t="s">
        <v>58</v>
      </c>
      <c r="C15" s="3" t="s">
        <v>59</v>
      </c>
      <c r="D15" s="3" t="s">
        <v>60</v>
      </c>
      <c r="E15" s="2" t="s">
        <v>29</v>
      </c>
    </row>
    <row r="16" spans="1:5" ht="73.5" thickBot="1">
      <c r="A16" s="2" t="s">
        <v>61</v>
      </c>
      <c r="B16" s="3" t="s">
        <v>62</v>
      </c>
      <c r="C16" s="3" t="s">
        <v>63</v>
      </c>
      <c r="D16" s="3" t="s">
        <v>64</v>
      </c>
      <c r="E16" s="2" t="s">
        <v>65</v>
      </c>
    </row>
    <row r="17" spans="1:5" ht="72" thickBot="1">
      <c r="A17" s="2" t="s">
        <v>66</v>
      </c>
      <c r="B17" s="3" t="s">
        <v>67</v>
      </c>
      <c r="C17" s="3" t="s">
        <v>68</v>
      </c>
      <c r="D17" s="3" t="s">
        <v>69</v>
      </c>
      <c r="E17" s="2" t="s">
        <v>10</v>
      </c>
    </row>
    <row r="18" spans="1:5" ht="72" thickBot="1">
      <c r="A18" s="2" t="s">
        <v>70</v>
      </c>
      <c r="B18" s="3" t="s">
        <v>71</v>
      </c>
      <c r="C18" s="3" t="s">
        <v>72</v>
      </c>
      <c r="D18" s="3" t="s">
        <v>73</v>
      </c>
      <c r="E18" s="2" t="s">
        <v>29</v>
      </c>
    </row>
    <row r="19" spans="1:5" ht="57.75" thickBot="1">
      <c r="A19" s="2" t="s">
        <v>74</v>
      </c>
      <c r="B19" s="3" t="s">
        <v>75</v>
      </c>
      <c r="C19" s="3" t="s">
        <v>76</v>
      </c>
      <c r="D19" s="3" t="s">
        <v>77</v>
      </c>
      <c r="E19" s="2" t="s">
        <v>78</v>
      </c>
    </row>
  </sheetData>
  <mergeCells count="1">
    <mergeCell ref="A1:E1"/>
  </mergeCells>
  <pageMargins left="0.70866141732283472" right="0.70866141732283472" top="0.74803149606299213" bottom="0.74803149606299213" header="0.31496062992125984" footer="0.31496062992125984"/>
  <pageSetup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CC5E6-F97C-4D81-96DA-075EF65DA983}">
  <dimension ref="A1:J12"/>
  <sheetViews>
    <sheetView tabSelected="1" workbookViewId="0">
      <selection activeCell="B3" sqref="B3"/>
    </sheetView>
  </sheetViews>
  <sheetFormatPr defaultColWidth="11.42578125" defaultRowHeight="15"/>
  <cols>
    <col min="1" max="1" width="18.85546875" customWidth="1"/>
    <col min="2" max="2" width="30.7109375" customWidth="1"/>
    <col min="3" max="3" width="24.85546875" customWidth="1"/>
    <col min="4" max="4" width="17.5703125" customWidth="1"/>
    <col min="5" max="5" width="19" customWidth="1"/>
    <col min="6" max="6" width="19.28515625" customWidth="1"/>
    <col min="7" max="7" width="15.28515625" customWidth="1"/>
    <col min="8" max="8" width="15.7109375" customWidth="1"/>
    <col min="9" max="9" width="16.28515625" customWidth="1"/>
    <col min="10" max="10" width="26.140625" customWidth="1"/>
  </cols>
  <sheetData>
    <row r="1" spans="1:10" ht="60">
      <c r="A1" s="8" t="s">
        <v>79</v>
      </c>
      <c r="B1" s="8" t="s">
        <v>80</v>
      </c>
      <c r="C1" s="8" t="s">
        <v>81</v>
      </c>
      <c r="D1" s="8" t="s">
        <v>82</v>
      </c>
      <c r="E1" s="8" t="s">
        <v>83</v>
      </c>
      <c r="F1" s="8" t="s">
        <v>84</v>
      </c>
      <c r="G1" s="8" t="s">
        <v>85</v>
      </c>
      <c r="H1" s="8" t="s">
        <v>86</v>
      </c>
      <c r="I1" s="8" t="s">
        <v>4</v>
      </c>
      <c r="J1" s="9"/>
    </row>
    <row r="2" spans="1:10" ht="345">
      <c r="A2" s="10" t="s">
        <v>87</v>
      </c>
      <c r="B2" s="10" t="s">
        <v>88</v>
      </c>
      <c r="C2" s="11" t="s">
        <v>89</v>
      </c>
      <c r="D2" s="12">
        <v>0.6</v>
      </c>
      <c r="E2" s="11" t="s">
        <v>90</v>
      </c>
      <c r="F2" s="11" t="s">
        <v>91</v>
      </c>
      <c r="G2" s="10" t="s">
        <v>92</v>
      </c>
      <c r="H2" s="11" t="s">
        <v>93</v>
      </c>
      <c r="I2" s="11" t="s">
        <v>94</v>
      </c>
      <c r="J2" s="9"/>
    </row>
    <row r="3" spans="1:10" ht="185.25">
      <c r="A3" s="10" t="s">
        <v>95</v>
      </c>
      <c r="B3" s="10" t="s">
        <v>96</v>
      </c>
      <c r="C3" s="11" t="s">
        <v>97</v>
      </c>
      <c r="D3" s="12">
        <v>1</v>
      </c>
      <c r="E3" s="11" t="s">
        <v>98</v>
      </c>
      <c r="F3" s="11" t="s">
        <v>98</v>
      </c>
      <c r="G3" s="11" t="s">
        <v>99</v>
      </c>
      <c r="H3" s="11" t="s">
        <v>100</v>
      </c>
      <c r="I3" s="11" t="s">
        <v>101</v>
      </c>
      <c r="J3" s="9"/>
    </row>
    <row r="4" spans="1:10" ht="213.75">
      <c r="A4" s="10" t="s">
        <v>102</v>
      </c>
      <c r="B4" s="10" t="s">
        <v>103</v>
      </c>
      <c r="C4" s="11" t="s">
        <v>89</v>
      </c>
      <c r="D4" s="12">
        <v>1</v>
      </c>
      <c r="E4" s="11" t="s">
        <v>98</v>
      </c>
      <c r="F4" s="11" t="s">
        <v>98</v>
      </c>
      <c r="G4" s="11" t="s">
        <v>104</v>
      </c>
      <c r="H4" s="11" t="s">
        <v>105</v>
      </c>
      <c r="I4" s="11" t="s">
        <v>106</v>
      </c>
      <c r="J4" s="9"/>
    </row>
    <row r="5" spans="1:10" ht="243">
      <c r="A5" s="10" t="s">
        <v>107</v>
      </c>
      <c r="B5" s="10" t="s">
        <v>108</v>
      </c>
      <c r="C5" s="11" t="s">
        <v>97</v>
      </c>
      <c r="D5" s="12">
        <v>0.5</v>
      </c>
      <c r="E5" s="11" t="s">
        <v>90</v>
      </c>
      <c r="F5" s="11" t="s">
        <v>109</v>
      </c>
      <c r="G5" s="10" t="s">
        <v>110</v>
      </c>
      <c r="H5" s="11" t="s">
        <v>111</v>
      </c>
      <c r="I5" s="11" t="s">
        <v>112</v>
      </c>
      <c r="J5" s="9"/>
    </row>
    <row r="6" spans="1:10" ht="257.25">
      <c r="A6" s="10" t="s">
        <v>113</v>
      </c>
      <c r="B6" s="10" t="s">
        <v>114</v>
      </c>
      <c r="C6" s="11" t="s">
        <v>97</v>
      </c>
      <c r="D6" s="12">
        <v>0.4</v>
      </c>
      <c r="E6" s="11" t="s">
        <v>90</v>
      </c>
      <c r="F6" s="11" t="s">
        <v>115</v>
      </c>
      <c r="G6" s="10" t="s">
        <v>116</v>
      </c>
      <c r="H6" s="11" t="s">
        <v>117</v>
      </c>
      <c r="I6" s="11" t="s">
        <v>112</v>
      </c>
      <c r="J6" s="9"/>
    </row>
    <row r="7" spans="1:10" ht="272.25">
      <c r="A7" s="10" t="s">
        <v>118</v>
      </c>
      <c r="B7" s="10" t="s">
        <v>119</v>
      </c>
      <c r="C7" s="11" t="s">
        <v>97</v>
      </c>
      <c r="D7" s="12">
        <v>0.45</v>
      </c>
      <c r="E7" s="11" t="s">
        <v>90</v>
      </c>
      <c r="F7" s="11" t="s">
        <v>120</v>
      </c>
      <c r="G7" s="10" t="s">
        <v>121</v>
      </c>
      <c r="H7" s="11" t="s">
        <v>122</v>
      </c>
      <c r="I7" s="11" t="s">
        <v>123</v>
      </c>
      <c r="J7" s="9"/>
    </row>
    <row r="8" spans="1:10" ht="330.75">
      <c r="A8" s="10" t="s">
        <v>124</v>
      </c>
      <c r="B8" s="10" t="s">
        <v>125</v>
      </c>
      <c r="C8" s="11" t="s">
        <v>89</v>
      </c>
      <c r="D8" s="12">
        <v>0.4</v>
      </c>
      <c r="E8" s="11"/>
      <c r="F8" s="11" t="s">
        <v>126</v>
      </c>
      <c r="G8" s="10" t="s">
        <v>127</v>
      </c>
      <c r="H8" s="11" t="s">
        <v>128</v>
      </c>
      <c r="I8" s="11" t="s">
        <v>129</v>
      </c>
      <c r="J8" s="9"/>
    </row>
    <row r="9" spans="1:10" ht="185.25">
      <c r="A9" s="10" t="s">
        <v>130</v>
      </c>
      <c r="B9" s="10" t="s">
        <v>131</v>
      </c>
      <c r="C9" s="11" t="s">
        <v>97</v>
      </c>
      <c r="D9" s="12">
        <v>0.5</v>
      </c>
      <c r="E9" s="11" t="s">
        <v>90</v>
      </c>
      <c r="F9" s="11" t="s">
        <v>132</v>
      </c>
      <c r="G9" s="11" t="s">
        <v>133</v>
      </c>
      <c r="H9" s="11" t="s">
        <v>134</v>
      </c>
      <c r="I9" s="11" t="s">
        <v>135</v>
      </c>
      <c r="J9" s="9"/>
    </row>
    <row r="10" spans="1:10" ht="185.25">
      <c r="A10" s="10" t="s">
        <v>136</v>
      </c>
      <c r="B10" s="10" t="s">
        <v>137</v>
      </c>
      <c r="C10" s="11" t="s">
        <v>89</v>
      </c>
      <c r="D10" s="12">
        <v>0.7</v>
      </c>
      <c r="E10" s="11" t="s">
        <v>90</v>
      </c>
      <c r="F10" s="11" t="s">
        <v>138</v>
      </c>
      <c r="G10" s="11" t="s">
        <v>139</v>
      </c>
      <c r="H10" s="11" t="s">
        <v>140</v>
      </c>
      <c r="I10" s="11" t="s">
        <v>141</v>
      </c>
      <c r="J10" s="9"/>
    </row>
    <row r="11" spans="1:10" ht="201">
      <c r="A11" s="10" t="s">
        <v>142</v>
      </c>
      <c r="B11" s="10" t="s">
        <v>143</v>
      </c>
      <c r="C11" s="11" t="s">
        <v>144</v>
      </c>
      <c r="D11" s="12">
        <v>0.3</v>
      </c>
      <c r="E11" s="11" t="s">
        <v>90</v>
      </c>
      <c r="F11" s="11" t="s">
        <v>145</v>
      </c>
      <c r="G11" s="10" t="s">
        <v>146</v>
      </c>
      <c r="H11" s="11" t="s">
        <v>147</v>
      </c>
      <c r="I11" s="11" t="s">
        <v>148</v>
      </c>
      <c r="J11" s="9"/>
    </row>
    <row r="12" spans="1:10" ht="287.25">
      <c r="A12" s="10" t="s">
        <v>149</v>
      </c>
      <c r="B12" s="10" t="s">
        <v>150</v>
      </c>
      <c r="C12" s="11" t="s">
        <v>89</v>
      </c>
      <c r="D12" s="12">
        <v>0.6</v>
      </c>
      <c r="E12" s="11" t="s">
        <v>90</v>
      </c>
      <c r="F12" s="11" t="s">
        <v>90</v>
      </c>
      <c r="G12" s="10" t="s">
        <v>151</v>
      </c>
      <c r="H12" s="11" t="s">
        <v>152</v>
      </c>
      <c r="I12" s="11" t="s">
        <v>153</v>
      </c>
      <c r="J12" s="9"/>
    </row>
  </sheetData>
  <conditionalFormatting sqref="D1">
    <cfRule type="dataBar" priority="88">
      <dataBar>
        <cfvo type="min"/>
        <cfvo type="max"/>
        <color rgb="FF63C384"/>
      </dataBar>
      <extLst>
        <ext xmlns:x14="http://schemas.microsoft.com/office/spreadsheetml/2009/9/main" uri="{B025F937-C7B1-47D3-B67F-A62EFF666E3E}">
          <x14:id>{53F64752-819F-4AA5-8149-8AFD1F8A238E}</x14:id>
        </ext>
      </extLst>
    </cfRule>
  </conditionalFormatting>
  <conditionalFormatting sqref="E2:E12">
    <cfRule type="containsText" dxfId="79" priority="79" operator="containsText" text="En proceso">
      <formula>NOT(ISERROR(SEARCH("En proceso",E2)))</formula>
    </cfRule>
    <cfRule type="dataBar" priority="85">
      <dataBar>
        <cfvo type="min"/>
        <cfvo type="max"/>
        <color rgb="FF63C384"/>
      </dataBar>
      <extLst>
        <ext xmlns:x14="http://schemas.microsoft.com/office/spreadsheetml/2009/9/main" uri="{B025F937-C7B1-47D3-B67F-A62EFF666E3E}">
          <x14:id>{08A9A6C6-7E3C-4E43-BA89-B70DDE50A746}</x14:id>
        </ext>
      </extLst>
    </cfRule>
  </conditionalFormatting>
  <conditionalFormatting sqref="D1:D1048576">
    <cfRule type="dataBar" priority="84">
      <dataBar>
        <cfvo type="min"/>
        <cfvo type="max"/>
        <color rgb="FF63C384"/>
      </dataBar>
      <extLst>
        <ext xmlns:x14="http://schemas.microsoft.com/office/spreadsheetml/2009/9/main" uri="{B025F937-C7B1-47D3-B67F-A62EFF666E3E}">
          <x14:id>{FA8DC384-D8ED-4F24-8414-112DEF7466FC}</x14:id>
        </ext>
      </extLst>
    </cfRule>
  </conditionalFormatting>
  <conditionalFormatting sqref="E2:E12">
    <cfRule type="containsText" dxfId="78" priority="82" operator="containsText" text="🟡Estado óptimo">
      <formula>NOT(ISERROR(SEARCH("🟡Estado óptimo",E2)))</formula>
    </cfRule>
    <cfRule type="containsText" dxfId="77" priority="83" operator="containsText" text="🟡Estado óptimo">
      <formula>NOT(ISERROR(SEARCH("🟡Estado óptimo",E2)))</formula>
    </cfRule>
  </conditionalFormatting>
  <conditionalFormatting sqref="E1:E1048576">
    <cfRule type="containsText" dxfId="76" priority="81" operator="containsText" text="Estado óptimo">
      <formula>NOT(ISERROR(SEARCH("Estado óptimo",E1)))</formula>
    </cfRule>
  </conditionalFormatting>
  <conditionalFormatting sqref="E2">
    <cfRule type="containsText" dxfId="75" priority="53" operator="containsText" text="En ejecución">
      <formula>NOT(ISERROR(SEARCH("En ejecución",E2)))</formula>
    </cfRule>
    <cfRule type="containsText" dxfId="74" priority="55" operator="containsText" text="En ejecucion">
      <formula>NOT(ISERROR(SEARCH("En ejecucion",E2)))</formula>
    </cfRule>
    <cfRule type="containsText" dxfId="73" priority="56" operator="containsText" text="En Ejecucion">
      <formula>NOT(ISERROR(SEARCH("En Ejecucion",E2)))</formula>
    </cfRule>
    <cfRule type="containsText" dxfId="72" priority="77" operator="containsText" text="ejecucion">
      <formula>NOT(ISERROR(SEARCH("ejecucion",E2)))</formula>
    </cfRule>
    <cfRule type="containsText" dxfId="71" priority="78" operator="containsText" text="EN EJECUCION">
      <formula>NOT(ISERROR(SEARCH("EN EJECUCION",E2)))</formula>
    </cfRule>
  </conditionalFormatting>
  <conditionalFormatting sqref="E3:E4">
    <cfRule type="containsText" dxfId="70" priority="52" operator="containsText" text="Implementado">
      <formula>NOT(ISERROR(SEARCH("Implementado",E3)))</formula>
    </cfRule>
    <cfRule type="containsText" dxfId="69" priority="58" operator="containsText" text="implementado">
      <formula>NOT(ISERROR(SEARCH("implementado",E3)))</formula>
    </cfRule>
    <cfRule type="containsText" dxfId="68" priority="61" operator="containsText" text="implementado">
      <formula>NOT(ISERROR(SEARCH("implementado",E3)))</formula>
    </cfRule>
    <cfRule type="containsText" dxfId="67" priority="71" operator="containsText" text="implementado">
      <formula>NOT(ISERROR(SEARCH("implementado",E3)))</formula>
    </cfRule>
    <cfRule type="containsText" dxfId="66" priority="74" operator="containsText" text="En proceso">
      <formula>NOT(ISERROR(SEARCH("En proceso",E3)))</formula>
    </cfRule>
    <cfRule type="containsText" dxfId="65" priority="75" operator="containsText" text="implementado">
      <formula>NOT(ISERROR(SEARCH("implementado",E3)))</formula>
    </cfRule>
    <cfRule type="containsText" dxfId="64" priority="76" operator="containsText" text="implementado">
      <formula>NOT(ISERROR(SEARCH("implementado",E3)))</formula>
    </cfRule>
  </conditionalFormatting>
  <conditionalFormatting sqref="E12">
    <cfRule type="containsText" dxfId="63" priority="70" operator="containsText" text="En ejecucion">
      <formula>NOT(ISERROR(SEARCH("En ejecucion",E12)))</formula>
    </cfRule>
  </conditionalFormatting>
  <conditionalFormatting sqref="E12">
    <cfRule type="containsText" dxfId="62" priority="68" operator="containsText" text="ejecucion">
      <formula>NOT(ISERROR(SEARCH("ejecucion",E12)))</formula>
    </cfRule>
    <cfRule type="containsText" dxfId="61" priority="69" operator="containsText" text="EN EJECUCION">
      <formula>NOT(ISERROR(SEARCH("EN EJECUCION",E12)))</formula>
    </cfRule>
  </conditionalFormatting>
  <conditionalFormatting sqref="E5">
    <cfRule type="containsText" dxfId="60" priority="66" operator="containsText" text="ejecucion">
      <formula>NOT(ISERROR(SEARCH("ejecucion",E5)))</formula>
    </cfRule>
    <cfRule type="containsText" dxfId="59" priority="67" operator="containsText" text="EN EJECUCION">
      <formula>NOT(ISERROR(SEARCH("EN EJECUCION",E5)))</formula>
    </cfRule>
  </conditionalFormatting>
  <conditionalFormatting sqref="E8">
    <cfRule type="containsText" dxfId="58" priority="64" operator="containsText" text="ejecucion">
      <formula>NOT(ISERROR(SEARCH("ejecucion",E8)))</formula>
    </cfRule>
    <cfRule type="containsText" dxfId="57" priority="65" operator="containsText" text="EN EJECUCION">
      <formula>NOT(ISERROR(SEARCH("EN EJECUCION",E8)))</formula>
    </cfRule>
    <cfRule type="containsText" dxfId="56" priority="1" operator="containsText" text="planeacion">
      <formula>NOT(ISERROR(SEARCH("planeacion",E8)))</formula>
    </cfRule>
  </conditionalFormatting>
  <conditionalFormatting sqref="E9">
    <cfRule type="containsText" dxfId="55" priority="62" operator="containsText" text="ejecucion">
      <formula>NOT(ISERROR(SEARCH("ejecucion",E9)))</formula>
    </cfRule>
    <cfRule type="containsText" dxfId="54" priority="63" operator="containsText" text="EN EJECUCION">
      <formula>NOT(ISERROR(SEARCH("EN EJECUCION",E9)))</formula>
    </cfRule>
  </conditionalFormatting>
  <conditionalFormatting sqref="E5">
    <cfRule type="containsText" dxfId="53" priority="44" operator="containsText" text="En ejecución">
      <formula>NOT(ISERROR(SEARCH("En ejecución",E5)))</formula>
    </cfRule>
    <cfRule type="containsText" dxfId="52" priority="46" operator="containsText" text="En ejecucion">
      <formula>NOT(ISERROR(SEARCH("En ejecucion",E5)))</formula>
    </cfRule>
    <cfRule type="containsText" dxfId="51" priority="47" operator="containsText" text="En Ejecucion">
      <formula>NOT(ISERROR(SEARCH("En Ejecucion",E5)))</formula>
    </cfRule>
    <cfRule type="containsText" dxfId="50" priority="49" operator="containsText" text="ejecucion">
      <formula>NOT(ISERROR(SEARCH("ejecucion",E5)))</formula>
    </cfRule>
    <cfRule type="containsText" dxfId="49" priority="50" operator="containsText" text="EN EJECUCION">
      <formula>NOT(ISERROR(SEARCH("EN EJECUCION",E5)))</formula>
    </cfRule>
  </conditionalFormatting>
  <conditionalFormatting sqref="E6">
    <cfRule type="containsText" dxfId="48" priority="37" operator="containsText" text="En ejecución">
      <formula>NOT(ISERROR(SEARCH("En ejecución",E6)))</formula>
    </cfRule>
    <cfRule type="containsText" dxfId="47" priority="39" operator="containsText" text="En ejecucion">
      <formula>NOT(ISERROR(SEARCH("En ejecucion",E6)))</formula>
    </cfRule>
    <cfRule type="containsText" dxfId="46" priority="40" operator="containsText" text="En Ejecucion">
      <formula>NOT(ISERROR(SEARCH("En Ejecucion",E6)))</formula>
    </cfRule>
    <cfRule type="containsText" dxfId="45" priority="42" operator="containsText" text="ejecucion">
      <formula>NOT(ISERROR(SEARCH("ejecucion",E6)))</formula>
    </cfRule>
    <cfRule type="containsText" dxfId="44" priority="43" operator="containsText" text="EN EJECUCION">
      <formula>NOT(ISERROR(SEARCH("EN EJECUCION",E6)))</formula>
    </cfRule>
  </conditionalFormatting>
  <conditionalFormatting sqref="E7">
    <cfRule type="containsText" dxfId="43" priority="30" operator="containsText" text="En ejecución">
      <formula>NOT(ISERROR(SEARCH("En ejecución",E7)))</formula>
    </cfRule>
    <cfRule type="containsText" dxfId="42" priority="32" operator="containsText" text="En ejecucion">
      <formula>NOT(ISERROR(SEARCH("En ejecucion",E7)))</formula>
    </cfRule>
    <cfRule type="containsText" dxfId="41" priority="33" operator="containsText" text="En Ejecucion">
      <formula>NOT(ISERROR(SEARCH("En Ejecucion",E7)))</formula>
    </cfRule>
    <cfRule type="containsText" dxfId="40" priority="35" operator="containsText" text="ejecucion">
      <formula>NOT(ISERROR(SEARCH("ejecucion",E7)))</formula>
    </cfRule>
    <cfRule type="containsText" dxfId="39" priority="36" operator="containsText" text="EN EJECUCION">
      <formula>NOT(ISERROR(SEARCH("EN EJECUCION",E7)))</formula>
    </cfRule>
  </conditionalFormatting>
  <conditionalFormatting sqref="E9">
    <cfRule type="containsText" dxfId="38" priority="23" operator="containsText" text="En ejecución">
      <formula>NOT(ISERROR(SEARCH("En ejecución",E9)))</formula>
    </cfRule>
    <cfRule type="containsText" dxfId="37" priority="25" operator="containsText" text="En ejecucion">
      <formula>NOT(ISERROR(SEARCH("En ejecucion",E9)))</formula>
    </cfRule>
    <cfRule type="containsText" dxfId="36" priority="26" operator="containsText" text="En Ejecucion">
      <formula>NOT(ISERROR(SEARCH("En Ejecucion",E9)))</formula>
    </cfRule>
    <cfRule type="containsText" dxfId="35" priority="28" operator="containsText" text="ejecucion">
      <formula>NOT(ISERROR(SEARCH("ejecucion",E9)))</formula>
    </cfRule>
    <cfRule type="containsText" dxfId="34" priority="29" operator="containsText" text="EN EJECUCION">
      <formula>NOT(ISERROR(SEARCH("EN EJECUCION",E9)))</formula>
    </cfRule>
  </conditionalFormatting>
  <conditionalFormatting sqref="E10">
    <cfRule type="containsText" dxfId="33" priority="16" operator="containsText" text="En ejecución">
      <formula>NOT(ISERROR(SEARCH("En ejecución",E10)))</formula>
    </cfRule>
    <cfRule type="containsText" dxfId="32" priority="18" operator="containsText" text="En ejecucion">
      <formula>NOT(ISERROR(SEARCH("En ejecucion",E10)))</formula>
    </cfRule>
    <cfRule type="containsText" dxfId="31" priority="19" operator="containsText" text="En Ejecucion">
      <formula>NOT(ISERROR(SEARCH("En Ejecucion",E10)))</formula>
    </cfRule>
    <cfRule type="containsText" dxfId="30" priority="21" operator="containsText" text="ejecucion">
      <formula>NOT(ISERROR(SEARCH("ejecucion",E10)))</formula>
    </cfRule>
    <cfRule type="containsText" dxfId="29" priority="22" operator="containsText" text="EN EJECUCION">
      <formula>NOT(ISERROR(SEARCH("EN EJECUCION",E10)))</formula>
    </cfRule>
  </conditionalFormatting>
  <conditionalFormatting sqref="E11">
    <cfRule type="containsText" dxfId="28" priority="9" operator="containsText" text="En ejecución">
      <formula>NOT(ISERROR(SEARCH("En ejecución",E11)))</formula>
    </cfRule>
    <cfRule type="containsText" dxfId="27" priority="11" operator="containsText" text="En ejecucion">
      <formula>NOT(ISERROR(SEARCH("En ejecucion",E11)))</formula>
    </cfRule>
    <cfRule type="containsText" dxfId="26" priority="12" operator="containsText" text="En Ejecucion">
      <formula>NOT(ISERROR(SEARCH("En Ejecucion",E11)))</formula>
    </cfRule>
    <cfRule type="containsText" dxfId="25" priority="14" operator="containsText" text="ejecucion">
      <formula>NOT(ISERROR(SEARCH("ejecucion",E11)))</formula>
    </cfRule>
    <cfRule type="containsText" dxfId="24" priority="15" operator="containsText" text="EN EJECUCION">
      <formula>NOT(ISERROR(SEARCH("EN EJECUCION",E11)))</formula>
    </cfRule>
  </conditionalFormatting>
  <conditionalFormatting sqref="E12">
    <cfRule type="containsText" dxfId="23" priority="2" operator="containsText" text="En ejecución">
      <formula>NOT(ISERROR(SEARCH("En ejecución",E12)))</formula>
    </cfRule>
    <cfRule type="containsText" dxfId="22" priority="4" operator="containsText" text="En ejecucion">
      <formula>NOT(ISERROR(SEARCH("En ejecucion",E12)))</formula>
    </cfRule>
    <cfRule type="containsText" dxfId="21" priority="5" operator="containsText" text="En Ejecucion">
      <formula>NOT(ISERROR(SEARCH("En Ejecucion",E12)))</formula>
    </cfRule>
    <cfRule type="containsText" dxfId="20" priority="7" operator="containsText" text="ejecucion">
      <formula>NOT(ISERROR(SEARCH("ejecucion",E12)))</formula>
    </cfRule>
    <cfRule type="containsText" dxfId="19" priority="8" operator="containsText" text="EN EJECUCION">
      <formula>NOT(ISERROR(SEARCH("EN EJECUCION",E12)))</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53F64752-819F-4AA5-8149-8AFD1F8A238E}">
            <x14:dataBar minLength="0" maxLength="100" border="1" negativeBarBorderColorSameAsPositive="0">
              <x14:cfvo type="autoMin"/>
              <x14:cfvo type="autoMax"/>
              <x14:borderColor rgb="FF63C384"/>
              <x14:negativeFillColor rgb="FFFF0000"/>
              <x14:negativeBorderColor rgb="FFFF0000"/>
              <x14:axisColor rgb="FF000000"/>
            </x14:dataBar>
          </x14:cfRule>
          <xm:sqref>D1</xm:sqref>
        </x14:conditionalFormatting>
        <x14:conditionalFormatting xmlns:xm="http://schemas.microsoft.com/office/excel/2006/main">
          <x14:cfRule type="dataBar" id="{08A9A6C6-7E3C-4E43-BA89-B70DDE50A746}">
            <x14:dataBar minLength="0" maxLength="100" border="1" negativeBarBorderColorSameAsPositive="0">
              <x14:cfvo type="autoMin"/>
              <x14:cfvo type="autoMax"/>
              <x14:borderColor rgb="FF63C384"/>
              <x14:negativeFillColor rgb="FFFF0000"/>
              <x14:negativeBorderColor rgb="FFFF0000"/>
              <x14:axisColor rgb="FF000000"/>
            </x14:dataBar>
          </x14:cfRule>
          <xm:sqref>E2:E12</xm:sqref>
        </x14:conditionalFormatting>
        <x14:conditionalFormatting xmlns:xm="http://schemas.microsoft.com/office/excel/2006/main">
          <x14:cfRule type="dataBar" id="{FA8DC384-D8ED-4F24-8414-112DEF7466FC}">
            <x14:dataBar minLength="0" maxLength="100" border="1" negativeBarBorderColorSameAsPositive="0">
              <x14:cfvo type="autoMin"/>
              <x14:cfvo type="autoMax"/>
              <x14:borderColor rgb="FF63C384"/>
              <x14:negativeFillColor rgb="FFFF0000"/>
              <x14:negativeBorderColor rgb="FFFF0000"/>
              <x14:axisColor rgb="FF000000"/>
            </x14:dataBar>
          </x14:cfRule>
          <xm:sqref>D1:D1048576</xm:sqref>
        </x14:conditionalFormatting>
        <x14:conditionalFormatting xmlns:xm="http://schemas.microsoft.com/office/excel/2006/main">
          <x14:cfRule type="containsText" priority="80" operator="containsText" id="{F9A528C0-B604-4927-9CA0-23AB7E3D262A}">
            <xm:f>NOT(ISERROR(SEARCH($F$2,E2)))</xm:f>
            <xm:f>$F$2</xm:f>
            <x14:dxf>
              <font>
                <color rgb="FF006100"/>
              </font>
              <fill>
                <patternFill>
                  <bgColor rgb="FFC6EFCE"/>
                </patternFill>
              </fill>
            </x14:dxf>
          </x14:cfRule>
          <xm:sqref>E2:E12</xm:sqref>
        </x14:conditionalFormatting>
        <x14:conditionalFormatting xmlns:xm="http://schemas.microsoft.com/office/excel/2006/main">
          <x14:cfRule type="containsText" priority="54" operator="containsText" id="{A26F8D3D-799A-4C3E-ADFF-CC0AE95592B1}">
            <xm:f>NOT(ISERROR(SEARCH($E$2,E2)))</xm:f>
            <xm:f>$E$2</xm:f>
            <x14:dxf>
              <font>
                <color rgb="FF9C0006"/>
              </font>
              <fill>
                <patternFill>
                  <bgColor rgb="FFFFC7CE"/>
                </patternFill>
              </fill>
            </x14:dxf>
          </x14:cfRule>
          <x14:cfRule type="containsText" priority="57" operator="containsText" id="{9DCDB131-ACD1-4B6D-8184-86BA74E5F08A}">
            <xm:f>NOT(ISERROR(SEARCH($F$2,E2)))</xm:f>
            <xm:f>$F$2</xm:f>
            <x14:dxf>
              <font>
                <color rgb="FF9C5700"/>
              </font>
              <fill>
                <patternFill>
                  <bgColor rgb="FFFFEB9C"/>
                </patternFill>
              </fill>
            </x14:dxf>
          </x14:cfRule>
          <xm:sqref>E2</xm:sqref>
        </x14:conditionalFormatting>
        <x14:conditionalFormatting xmlns:xm="http://schemas.microsoft.com/office/excel/2006/main">
          <x14:cfRule type="containsText" priority="59" operator="containsText" id="{6975CA23-7F1A-459E-BB46-CBCE7F678A53}">
            <xm:f>NOT(ISERROR(SEARCH($F$3,E3)))</xm:f>
            <xm:f>$F$3</xm:f>
            <x14:dxf>
              <font>
                <color rgb="FF9C0006"/>
              </font>
              <fill>
                <patternFill>
                  <bgColor rgb="FFFFC7CE"/>
                </patternFill>
              </fill>
            </x14:dxf>
          </x14:cfRule>
          <x14:cfRule type="containsText" priority="60" operator="containsText" id="{A7B68CF4-887C-4613-9D57-A4BA13A40B27}">
            <xm:f>NOT(ISERROR(SEARCH($F$3,E3)))</xm:f>
            <xm:f>$F$3</xm:f>
            <x14:dxf>
              <font>
                <color rgb="FF9C0006"/>
              </font>
              <fill>
                <patternFill>
                  <bgColor rgb="FFFFC7CE"/>
                </patternFill>
              </fill>
            </x14:dxf>
          </x14:cfRule>
          <xm:sqref>E3:E4</xm:sqref>
        </x14:conditionalFormatting>
        <x14:conditionalFormatting xmlns:xm="http://schemas.microsoft.com/office/excel/2006/main">
          <x14:cfRule type="containsText" priority="45" operator="containsText" id="{A8471026-B5A0-422A-99B0-4FAE51D10BED}">
            <xm:f>NOT(ISERROR(SEARCH($E$2,E5)))</xm:f>
            <xm:f>$E$2</xm:f>
            <x14:dxf>
              <font>
                <color rgb="FF9C0006"/>
              </font>
              <fill>
                <patternFill>
                  <bgColor rgb="FFFFC7CE"/>
                </patternFill>
              </fill>
            </x14:dxf>
          </x14:cfRule>
          <x14:cfRule type="containsText" priority="48" operator="containsText" id="{C85E0EE3-F62D-4635-AE22-70F8DF5B9B69}">
            <xm:f>NOT(ISERROR(SEARCH($F$2,E5)))</xm:f>
            <xm:f>$F$2</xm:f>
            <x14:dxf>
              <font>
                <color rgb="FF9C5700"/>
              </font>
              <fill>
                <patternFill>
                  <bgColor rgb="FFFFEB9C"/>
                </patternFill>
              </fill>
            </x14:dxf>
          </x14:cfRule>
          <xm:sqref>E5</xm:sqref>
        </x14:conditionalFormatting>
        <x14:conditionalFormatting xmlns:xm="http://schemas.microsoft.com/office/excel/2006/main">
          <x14:cfRule type="containsText" priority="38" operator="containsText" id="{179E0392-BEE6-4418-948C-FCF9D18179E5}">
            <xm:f>NOT(ISERROR(SEARCH($E$2,E6)))</xm:f>
            <xm:f>$E$2</xm:f>
            <x14:dxf>
              <font>
                <color rgb="FF9C0006"/>
              </font>
              <fill>
                <patternFill>
                  <bgColor rgb="FFFFC7CE"/>
                </patternFill>
              </fill>
            </x14:dxf>
          </x14:cfRule>
          <x14:cfRule type="containsText" priority="41" operator="containsText" id="{A2643988-05CC-4EB1-8274-7AA925C86DBE}">
            <xm:f>NOT(ISERROR(SEARCH($F$2,E6)))</xm:f>
            <xm:f>$F$2</xm:f>
            <x14:dxf>
              <font>
                <color rgb="FF9C5700"/>
              </font>
              <fill>
                <patternFill>
                  <bgColor rgb="FFFFEB9C"/>
                </patternFill>
              </fill>
            </x14:dxf>
          </x14:cfRule>
          <xm:sqref>E6</xm:sqref>
        </x14:conditionalFormatting>
        <x14:conditionalFormatting xmlns:xm="http://schemas.microsoft.com/office/excel/2006/main">
          <x14:cfRule type="containsText" priority="31" operator="containsText" id="{171AF790-6048-4957-BABB-D46B53C972E5}">
            <xm:f>NOT(ISERROR(SEARCH($E$2,E7)))</xm:f>
            <xm:f>$E$2</xm:f>
            <x14:dxf>
              <font>
                <color rgb="FF9C0006"/>
              </font>
              <fill>
                <patternFill>
                  <bgColor rgb="FFFFC7CE"/>
                </patternFill>
              </fill>
            </x14:dxf>
          </x14:cfRule>
          <x14:cfRule type="containsText" priority="34" operator="containsText" id="{22C88C01-AB95-45E2-88B9-C600176EB534}">
            <xm:f>NOT(ISERROR(SEARCH($F$2,E7)))</xm:f>
            <xm:f>$F$2</xm:f>
            <x14:dxf>
              <font>
                <color rgb="FF9C5700"/>
              </font>
              <fill>
                <patternFill>
                  <bgColor rgb="FFFFEB9C"/>
                </patternFill>
              </fill>
            </x14:dxf>
          </x14:cfRule>
          <xm:sqref>E7</xm:sqref>
        </x14:conditionalFormatting>
        <x14:conditionalFormatting xmlns:xm="http://schemas.microsoft.com/office/excel/2006/main">
          <x14:cfRule type="containsText" priority="24" operator="containsText" id="{6F4EE296-AE33-427D-A02B-D03EEDF0474E}">
            <xm:f>NOT(ISERROR(SEARCH($E$2,E9)))</xm:f>
            <xm:f>$E$2</xm:f>
            <x14:dxf>
              <font>
                <color rgb="FF9C0006"/>
              </font>
              <fill>
                <patternFill>
                  <bgColor rgb="FFFFC7CE"/>
                </patternFill>
              </fill>
            </x14:dxf>
          </x14:cfRule>
          <x14:cfRule type="containsText" priority="27" operator="containsText" id="{A0019C85-0360-4B35-990F-4F2E2EDFF871}">
            <xm:f>NOT(ISERROR(SEARCH($F$2,E9)))</xm:f>
            <xm:f>$F$2</xm:f>
            <x14:dxf>
              <font>
                <color rgb="FF9C5700"/>
              </font>
              <fill>
                <patternFill>
                  <bgColor rgb="FFFFEB9C"/>
                </patternFill>
              </fill>
            </x14:dxf>
          </x14:cfRule>
          <xm:sqref>E9</xm:sqref>
        </x14:conditionalFormatting>
        <x14:conditionalFormatting xmlns:xm="http://schemas.microsoft.com/office/excel/2006/main">
          <x14:cfRule type="containsText" priority="17" operator="containsText" id="{1A6557E3-FE50-436F-8E5A-81050097D45A}">
            <xm:f>NOT(ISERROR(SEARCH($E$2,E10)))</xm:f>
            <xm:f>$E$2</xm:f>
            <x14:dxf>
              <font>
                <color rgb="FF9C0006"/>
              </font>
              <fill>
                <patternFill>
                  <bgColor rgb="FFFFC7CE"/>
                </patternFill>
              </fill>
            </x14:dxf>
          </x14:cfRule>
          <x14:cfRule type="containsText" priority="20" operator="containsText" id="{BDAAE2D1-65B3-4CC2-8761-F6033146AEEC}">
            <xm:f>NOT(ISERROR(SEARCH($F$2,E10)))</xm:f>
            <xm:f>$F$2</xm:f>
            <x14:dxf>
              <font>
                <color rgb="FF9C5700"/>
              </font>
              <fill>
                <patternFill>
                  <bgColor rgb="FFFFEB9C"/>
                </patternFill>
              </fill>
            </x14:dxf>
          </x14:cfRule>
          <xm:sqref>E10</xm:sqref>
        </x14:conditionalFormatting>
        <x14:conditionalFormatting xmlns:xm="http://schemas.microsoft.com/office/excel/2006/main">
          <x14:cfRule type="containsText" priority="10" operator="containsText" id="{0762B9C4-7BA8-48C7-9724-1EF5F3CC268B}">
            <xm:f>NOT(ISERROR(SEARCH($E$2,E11)))</xm:f>
            <xm:f>$E$2</xm:f>
            <x14:dxf>
              <font>
                <color rgb="FF9C0006"/>
              </font>
              <fill>
                <patternFill>
                  <bgColor rgb="FFFFC7CE"/>
                </patternFill>
              </fill>
            </x14:dxf>
          </x14:cfRule>
          <x14:cfRule type="containsText" priority="13" operator="containsText" id="{77931D61-D59A-451B-B132-469FBBEB3EA8}">
            <xm:f>NOT(ISERROR(SEARCH($F$2,E11)))</xm:f>
            <xm:f>$F$2</xm:f>
            <x14:dxf>
              <font>
                <color rgb="FF9C5700"/>
              </font>
              <fill>
                <patternFill>
                  <bgColor rgb="FFFFEB9C"/>
                </patternFill>
              </fill>
            </x14:dxf>
          </x14:cfRule>
          <xm:sqref>E11</xm:sqref>
        </x14:conditionalFormatting>
        <x14:conditionalFormatting xmlns:xm="http://schemas.microsoft.com/office/excel/2006/main">
          <x14:cfRule type="containsText" priority="3" operator="containsText" id="{35023B10-7A96-4D33-920E-599AB9592C69}">
            <xm:f>NOT(ISERROR(SEARCH($E$2,E12)))</xm:f>
            <xm:f>$E$2</xm:f>
            <x14:dxf>
              <font>
                <color rgb="FF9C0006"/>
              </font>
              <fill>
                <patternFill>
                  <bgColor rgb="FFFFC7CE"/>
                </patternFill>
              </fill>
            </x14:dxf>
          </x14:cfRule>
          <x14:cfRule type="containsText" priority="6" operator="containsText" id="{70154150-3119-4EB2-89A5-6FB007BDE798}">
            <xm:f>NOT(ISERROR(SEARCH($F$2,E12)))</xm:f>
            <xm:f>$F$2</xm:f>
            <x14:dxf>
              <font>
                <color rgb="FF9C5700"/>
              </font>
              <fill>
                <patternFill>
                  <bgColor rgb="FFFFEB9C"/>
                </patternFill>
              </fill>
            </x14:dxf>
          </x14:cfRule>
          <xm:sqref>E12</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1c8787f-f227-49f7-991a-b87b9795996f" xsi:nil="true"/>
    <Lineamiento xmlns="f714011b-fead-4bf4-8fb3-35d3f6c5dca6" xsi:nil="true"/>
    <lcf76f155ced4ddcb4097134ff3c332f xmlns="f714011b-fead-4bf4-8fb3-35d3f6c5dca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D012AB5FDAE7D45BC13BC54C7C92791" ma:contentTypeVersion="12" ma:contentTypeDescription="Crear nuevo documento." ma:contentTypeScope="" ma:versionID="ce79a55f1c9c9a6419a54d71104b4f17">
  <xsd:schema xmlns:xsd="http://www.w3.org/2001/XMLSchema" xmlns:xs="http://www.w3.org/2001/XMLSchema" xmlns:p="http://schemas.microsoft.com/office/2006/metadata/properties" xmlns:ns2="f714011b-fead-4bf4-8fb3-35d3f6c5dca6" xmlns:ns3="b1c8787f-f227-49f7-991a-b87b9795996f" targetNamespace="http://schemas.microsoft.com/office/2006/metadata/properties" ma:root="true" ma:fieldsID="a8271980c91b8692552e50fa33ed0890" ns2:_="" ns3:_="">
    <xsd:import namespace="f714011b-fead-4bf4-8fb3-35d3f6c5dca6"/>
    <xsd:import namespace="b1c8787f-f227-49f7-991a-b87b9795996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ineamiento"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4011b-fead-4bf4-8fb3-35d3f6c5dc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ineamiento" ma:index="15" nillable="true" ma:displayName="Detalle carpeta" ma:format="Dropdown" ma:internalName="Lineamiento">
      <xsd:simpleType>
        <xsd:restriction base="dms:Text">
          <xsd:maxLength value="255"/>
        </xsd:restrictio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c8787f-f227-49f7-991a-b87b9795996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68dcbd6-e700-4b5a-970b-bab383680322}" ma:internalName="TaxCatchAll" ma:showField="CatchAllData" ma:web="b1c8787f-f227-49f7-991a-b87b9795996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B18085-8D41-4D5F-82A1-E329C8A11FCE}"/>
</file>

<file path=customXml/itemProps2.xml><?xml version="1.0" encoding="utf-8"?>
<ds:datastoreItem xmlns:ds="http://schemas.openxmlformats.org/officeDocument/2006/customXml" ds:itemID="{75A25875-B8F0-4BBD-AB3C-391D391E3F55}"/>
</file>

<file path=customXml/itemProps3.xml><?xml version="1.0" encoding="utf-8"?>
<ds:datastoreItem xmlns:ds="http://schemas.openxmlformats.org/officeDocument/2006/customXml" ds:itemID="{C54EBDC8-75BE-44CE-A5D3-4162C662351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HARVEY GORDILLO SAAVEDRA</dc:creator>
  <cp:keywords/>
  <dc:description/>
  <cp:lastModifiedBy/>
  <cp:revision/>
  <dcterms:created xsi:type="dcterms:W3CDTF">2026-04-29T20:35:01Z</dcterms:created>
  <dcterms:modified xsi:type="dcterms:W3CDTF">2026-07-06T04:09:18Z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0x010100FD012AB5FDAE7D45BC13BC54C7C92791</vt:lpwstr>
  </property>
</Properties>
</file>